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480" yWindow="150" windowWidth="2073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24519"/>
</workbook>
</file>

<file path=xl/calcChain.xml><?xml version="1.0" encoding="utf-8"?>
<calcChain xmlns="http://schemas.openxmlformats.org/spreadsheetml/2006/main">
  <c r="AN2" i="2"/>
  <c r="AM2"/>
  <c r="AL2" l="1"/>
  <c r="AO2"/>
  <c r="AP2"/>
  <c r="F2" i="9" l="1"/>
  <c r="E2"/>
  <c r="D2"/>
  <c r="C2"/>
  <c r="B2"/>
  <c r="AK2" i="2"/>
  <c r="AJ2"/>
  <c r="AI2"/>
  <c r="AH2"/>
  <c r="AG2"/>
  <c r="AF2"/>
  <c r="AE2"/>
  <c r="AD2"/>
  <c r="AC2"/>
  <c r="AB2"/>
  <c r="AA2"/>
  <c r="Z2"/>
  <c r="Y2"/>
  <c r="X2"/>
  <c r="W2"/>
  <c r="V2"/>
  <c r="U2"/>
  <c r="T2"/>
  <c r="S2"/>
  <c r="B2"/>
  <c r="R2"/>
  <c r="Q2"/>
  <c r="P2"/>
  <c r="O2"/>
  <c r="N2"/>
  <c r="M2"/>
  <c r="L2"/>
  <c r="K2"/>
  <c r="J2"/>
  <c r="I2"/>
  <c r="H2"/>
  <c r="G2"/>
  <c r="F2"/>
  <c r="E2"/>
  <c r="D2"/>
  <c r="C2"/>
  <c r="A2"/>
  <c r="B2" i="5" l="1"/>
  <c r="B1"/>
  <c r="H1"/>
  <c r="P1"/>
  <c r="F1" i="4"/>
  <c r="N1"/>
  <c r="S1" l="1"/>
  <c r="K1"/>
  <c r="C1"/>
  <c r="M1" i="5"/>
  <c r="E1"/>
  <c r="R1" i="4"/>
  <c r="J1"/>
  <c r="B1"/>
  <c r="L1" i="5"/>
  <c r="D1"/>
  <c r="O1" i="4"/>
  <c r="G1"/>
  <c r="Q1" i="5"/>
  <c r="I1"/>
  <c r="A1"/>
  <c r="U1" i="4"/>
  <c r="Q1"/>
  <c r="M1"/>
  <c r="I1"/>
  <c r="E1"/>
  <c r="A1"/>
  <c r="O1" i="5"/>
  <c r="K1"/>
  <c r="G1"/>
  <c r="C1"/>
  <c r="T1" i="4"/>
  <c r="P1"/>
  <c r="L1"/>
  <c r="H1"/>
  <c r="D1"/>
  <c r="R1" i="5"/>
  <c r="N1"/>
  <c r="J1"/>
  <c r="F1"/>
  <c r="N2" i="4"/>
  <c r="F2"/>
  <c r="P2" i="5"/>
  <c r="H2"/>
  <c r="S2" i="4"/>
  <c r="K2"/>
  <c r="C2"/>
  <c r="M2" i="5"/>
  <c r="E2"/>
  <c r="R2" i="4"/>
  <c r="J2"/>
  <c r="B2"/>
  <c r="L2" i="5"/>
  <c r="D2"/>
  <c r="O2" i="4"/>
  <c r="G2"/>
  <c r="Q2" i="5"/>
  <c r="I2"/>
  <c r="A2"/>
  <c r="Q2" i="4"/>
  <c r="M2"/>
  <c r="I2"/>
  <c r="E2"/>
  <c r="A2"/>
  <c r="O2" i="5"/>
  <c r="K2"/>
  <c r="G2"/>
  <c r="C2"/>
  <c r="T2" i="4"/>
  <c r="P2"/>
  <c r="L2"/>
  <c r="H2"/>
  <c r="D2"/>
  <c r="R2" i="5"/>
  <c r="N2"/>
  <c r="J2"/>
  <c r="F2"/>
</calcChain>
</file>

<file path=xl/sharedStrings.xml><?xml version="1.0" encoding="utf-8"?>
<sst xmlns="http://schemas.openxmlformats.org/spreadsheetml/2006/main" count="169" uniqueCount="120">
  <si>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</si>
  <si>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</si>
  <si>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</si>
  <si>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</si>
  <si>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</si>
  <si>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</si>
  <si>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</si>
  <si>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</si>
  <si>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</si>
  <si>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</si>
  <si>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</si>
  <si>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</si>
  <si>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</si>
  <si>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</si>
  <si>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</si>
  <si>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</si>
  <si>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</si>
  <si>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</si>
  <si>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</si>
  <si>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</si>
  <si>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</si>
  <si>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</si>
  <si>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</si>
  <si>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</si>
  <si>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</si>
  <si>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</si>
  <si>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</si>
  <si>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</si>
  <si>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</si>
  <si>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</si>
  <si>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</si>
  <si>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</si>
  <si>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</si>
  <si>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</si>
  <si>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</si>
  <si>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</si>
  <si>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</si>
  <si>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</si>
  <si>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</si>
  <si>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</si>
  <si>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</si>
  <si>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</si>
  <si>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</si>
  <si>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</si>
  <si>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</si>
  <si>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</si>
  <si>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</si>
  <si>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</si>
  <si>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</si>
  <si>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</si>
  <si>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</si>
  <si>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</si>
  <si>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</si>
  <si>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</si>
  <si>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</si>
  <si>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</si>
  <si>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</si>
  <si>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</si>
  <si>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</si>
  <si>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</si>
  <si>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</si>
  <si>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</si>
  <si>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</si>
  <si>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</si>
  <si>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</si>
  <si>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</si>
  <si>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</si>
  <si>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</si>
  <si>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</si>
  <si>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</si>
  <si>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</si>
  <si>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</si>
  <si>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</si>
  <si>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</si>
  <si>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</si>
  <si>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</si>
  <si>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</si>
  <si>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</si>
  <si>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</si>
  <si>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</si>
  <si>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</si>
  <si>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</si>
  <si>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</si>
  <si>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</si>
  <si>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</si>
  <si>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</si>
  <si>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</si>
  <si>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</si>
  <si>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</si>
  <si>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</si>
  <si>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</si>
  <si>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</si>
  <si>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</si>
  <si>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</si>
  <si>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</si>
  <si>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</si>
  <si>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</si>
  <si>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</si>
  <si>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Udruženje za sport i rekraciju Dobanovci</t>
  </si>
  <si>
    <t>UZSR Dobanovci</t>
  </si>
  <si>
    <t>Dobanovci</t>
  </si>
  <si>
    <t>Maršala Tita 3</t>
  </si>
  <si>
    <t>28726252</t>
  </si>
  <si>
    <t>112072543</t>
  </si>
  <si>
    <t>160600000076107898</t>
  </si>
  <si>
    <t>0637518611 miroslav čolaković</t>
  </si>
  <si>
    <t>stsbgd</t>
  </si>
  <si>
    <t>mcolakovic9@gmail.com</t>
  </si>
  <si>
    <t>fb stranica Miroslav Colakovic (stonoteniski klub Dobanovci )</t>
  </si>
  <si>
    <t>16.07.2020.</t>
  </si>
  <si>
    <t>Sportko udruženje</t>
  </si>
  <si>
    <t>stonoteniski savez Srbije</t>
  </si>
  <si>
    <t>Miroslav Čolaković</t>
  </si>
  <si>
    <t>40</t>
  </si>
  <si>
    <t>30</t>
  </si>
  <si>
    <t>0</t>
  </si>
  <si>
    <t>1</t>
  </si>
  <si>
    <t>16.7.2020.</t>
  </si>
  <si>
    <t>prudružen</t>
  </si>
  <si>
    <t>28.07.2022.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</si>
</sst>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48"/>
  <sheetViews>
    <sheetView tabSelected="1" view="pageBreakPreview" zoomScale="80" zoomScaleSheetLayoutView="80" workbookViewId="0">
      <selection activeCell="D3" sqref="D3"/>
    </sheetView>
  </sheetViews>
  <sheetFormatPr defaultRowHeight="40.5" customHeight="1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>
      <c r="B1" s="5" t="s">
        <v>42</v>
      </c>
      <c r="C1" s="6"/>
      <c r="D1" s="37"/>
      <c r="E1" s="15" t="s">
        <v>83</v>
      </c>
    </row>
    <row r="2" spans="1:5" s="3" customFormat="1" ht="30" customHeight="1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>
      <c r="A14" s="23">
        <v>13</v>
      </c>
      <c r="B14" s="8" t="s">
        <v>11</v>
      </c>
      <c r="C14" s="13" t="s">
        <v>108</v>
      </c>
      <c r="D14" s="38">
        <v>13</v>
      </c>
      <c r="E14" s="9" t="s">
        <v>10</v>
      </c>
    </row>
    <row r="15" spans="1:5" ht="36" customHeight="1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>
      <c r="A18" s="23">
        <v>17</v>
      </c>
      <c r="B18" s="7" t="s">
        <v>18</v>
      </c>
      <c r="C18" s="24">
        <v>44028</v>
      </c>
      <c r="D18" s="38">
        <v>17</v>
      </c>
      <c r="E18" s="9" t="s">
        <v>43</v>
      </c>
    </row>
    <row r="19" spans="1:5" ht="36" customHeight="1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>
      <c r="A29" s="23">
        <v>28</v>
      </c>
      <c r="B29" s="7" t="s">
        <v>30</v>
      </c>
      <c r="C29" s="1" t="s">
        <v>113</v>
      </c>
      <c r="D29" s="39">
        <v>28</v>
      </c>
      <c r="E29" s="9" t="s">
        <v>60</v>
      </c>
    </row>
    <row r="30" spans="1:5" ht="36" customHeight="1">
      <c r="A30" s="23">
        <v>29</v>
      </c>
      <c r="B30" s="7" t="s">
        <v>61</v>
      </c>
      <c r="C30" s="1" t="s">
        <v>116</v>
      </c>
      <c r="D30" s="38">
        <v>29</v>
      </c>
      <c r="E30" s="9" t="s">
        <v>45</v>
      </c>
    </row>
    <row r="31" spans="1:5" ht="36" customHeight="1">
      <c r="A31" s="23">
        <v>30</v>
      </c>
      <c r="B31" s="7" t="s">
        <v>62</v>
      </c>
      <c r="C31" s="1" t="s">
        <v>115</v>
      </c>
      <c r="D31" s="39">
        <v>30</v>
      </c>
      <c r="E31" s="9" t="s">
        <v>44</v>
      </c>
    </row>
    <row r="32" spans="1:5" ht="36" customHeight="1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>
      <c r="A33" s="23">
        <v>32</v>
      </c>
      <c r="B33" s="7" t="s">
        <v>32</v>
      </c>
      <c r="C33" s="13" t="s">
        <v>117</v>
      </c>
      <c r="D33" s="39">
        <v>32</v>
      </c>
      <c r="E33" s="9" t="s">
        <v>31</v>
      </c>
    </row>
    <row r="34" spans="1:5" ht="36" customHeight="1">
      <c r="A34" s="23">
        <v>33</v>
      </c>
      <c r="B34" s="7" t="s">
        <v>33</v>
      </c>
      <c r="C34" s="13" t="s">
        <v>118</v>
      </c>
      <c r="D34" s="38">
        <v>33</v>
      </c>
      <c r="E34" s="9" t="s">
        <v>77</v>
      </c>
    </row>
    <row r="35" spans="1:5" ht="36" customHeight="1">
      <c r="A35" s="23">
        <v>34</v>
      </c>
      <c r="B35" s="7" t="s">
        <v>34</v>
      </c>
      <c r="C35" s="13" t="s">
        <v>112</v>
      </c>
      <c r="D35" s="39">
        <v>34</v>
      </c>
      <c r="E35" s="9" t="s">
        <v>35</v>
      </c>
    </row>
    <row r="36" spans="1:5" ht="36" customHeight="1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50000000000003" customHeight="1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>
      <c r="A41" s="23">
        <v>40</v>
      </c>
      <c r="B41" s="44" t="s">
        <v>93</v>
      </c>
      <c r="C41" s="45" t="s">
        <v>112</v>
      </c>
      <c r="D41" s="38">
        <v>39</v>
      </c>
      <c r="E41" s="9" t="s">
        <v>94</v>
      </c>
    </row>
    <row r="42" spans="1:5" s="4" customFormat="1" ht="21.75" customHeight="1">
      <c r="A42" s="23">
        <v>41</v>
      </c>
      <c r="B42" s="21" t="s">
        <v>40</v>
      </c>
      <c r="C42" s="34" t="s">
        <v>119</v>
      </c>
      <c r="D42" s="39">
        <v>40</v>
      </c>
      <c r="E42" s="17" t="s">
        <v>84</v>
      </c>
    </row>
    <row r="43" spans="1:5" s="4" customFormat="1" ht="32.25" customHeight="1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>
      <c r="B45" s="49" t="s">
        <v>68</v>
      </c>
      <c r="C45" s="49"/>
      <c r="D45" s="40"/>
      <c r="E45" s="18"/>
    </row>
    <row r="46" spans="1:5" ht="40.5" customHeight="1">
      <c r="B46" s="11"/>
      <c r="C46" s="10"/>
      <c r="E46" s="18"/>
    </row>
    <row r="47" spans="1:5" ht="40.5" customHeight="1">
      <c r="B47" s="11"/>
      <c r="C47" s="10"/>
      <c r="E47" s="18"/>
    </row>
    <row r="48" spans="1:5" ht="40.5" customHeight="1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P2"/>
  <sheetViews>
    <sheetView workbookViewId="0">
      <selection activeCell="A2" sqref="A2"/>
    </sheetView>
  </sheetViews>
  <sheetFormatPr defaultColWidth="11.5703125" defaultRowHeight="40.5" customHeight="1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>
      <c r="A2" s="14">
        <f>Sheet1!C2</f>
        <v>0</v>
      </c>
      <c r="B2" s="25" t="str">
        <f>Sheet1!C3</f>
        <v>Udruženje za sport i rekraciju Dobanovci</v>
      </c>
      <c r="C2" s="25" t="str">
        <f>Sheet1!C4</f>
        <v>UZSR Dobanovci</v>
      </c>
      <c r="D2" s="25" t="str">
        <f>Sheet1!C5</f>
        <v>Dobanovci</v>
      </c>
      <c r="E2" s="25" t="str">
        <f>Sheet1!C6</f>
        <v>Maršala Tita 3</v>
      </c>
      <c r="F2" s="25" t="str">
        <f>Sheet1!C7</f>
        <v>28726252</v>
      </c>
      <c r="G2" s="25" t="str">
        <f>Sheet1!C8</f>
        <v>112072543</v>
      </c>
      <c r="H2" s="25" t="str">
        <f>Sheet1!C9</f>
        <v>160600000076107898</v>
      </c>
      <c r="I2" s="25">
        <f>Sheet1!C10</f>
        <v>0</v>
      </c>
      <c r="J2" s="25" t="str">
        <f>Sheet1!C11</f>
        <v>0637518611 miroslav čolaković</v>
      </c>
      <c r="K2" s="25" t="str">
        <f>Sheet1!C12</f>
        <v>stsbgd</v>
      </c>
      <c r="L2" s="25" t="str">
        <f>Sheet1!C13</f>
        <v>mcolakovic9@gmail.com</v>
      </c>
      <c r="M2" s="25" t="str">
        <f>Sheet1!C14</f>
        <v>fb stranica Miroslav Colakovic (stonoteniski klub Dobanovci )</v>
      </c>
      <c r="N2" s="25" t="str">
        <f>Sheet1!C15</f>
        <v>16.07.2020.</v>
      </c>
      <c r="O2" s="25" t="str">
        <f>Sheet1!C16</f>
        <v>Sportko udruženje</v>
      </c>
      <c r="P2" s="25" t="str">
        <f>Sheet1!C17</f>
        <v>stonoteniski savez Srbije</v>
      </c>
      <c r="Q2" s="14">
        <f>Sheet1!C18</f>
        <v>44028</v>
      </c>
      <c r="R2" s="25" t="str">
        <f>Sheet1!C19</f>
        <v>Miroslav Čolaković</v>
      </c>
      <c r="S2" s="25">
        <f>Sheet1!C20</f>
        <v>0</v>
      </c>
      <c r="T2" s="25" t="str">
        <f>Sheet1!C21</f>
        <v>40</v>
      </c>
      <c r="U2" s="25" t="str">
        <f>Sheet1!C22</f>
        <v>30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1</v>
      </c>
      <c r="AA2" s="25" t="str">
        <f>Sheet1!C28</f>
        <v>1</v>
      </c>
      <c r="AB2" s="25" t="str">
        <f>Sheet1!C29</f>
        <v>40</v>
      </c>
      <c r="AC2" s="25" t="str">
        <f>Sheet1!C30</f>
        <v>1</v>
      </c>
      <c r="AD2" s="25" t="str">
        <f>Sheet1!C31</f>
        <v>0</v>
      </c>
      <c r="AE2" s="25" t="str">
        <f>Sheet1!C32</f>
        <v>1</v>
      </c>
      <c r="AF2" s="25" t="str">
        <f>Sheet1!C33</f>
        <v>16.7.2020.</v>
      </c>
      <c r="AG2" s="25" t="str">
        <f>Sheet1!C34</f>
        <v>prudružen</v>
      </c>
      <c r="AH2" s="25" t="str">
        <f>Sheet1!C35</f>
        <v>Miroslav Čolaković</v>
      </c>
      <c r="AI2" s="25">
        <f>Sheet1!C36</f>
        <v>0</v>
      </c>
      <c r="AJ2" s="25">
        <f>Sheet1!C37</f>
        <v>0</v>
      </c>
      <c r="AK2" s="25">
        <f>Sheet1!C38</f>
        <v>0</v>
      </c>
      <c r="AL2" s="46">
        <f>Sheet1!C39</f>
        <v>0</v>
      </c>
      <c r="AM2" s="47">
        <f>Sheet1!C40</f>
        <v>0</v>
      </c>
      <c r="AN2" s="47" t="str">
        <f>Sheet1!C41</f>
        <v>Miroslav Čolaković</v>
      </c>
      <c r="AO2" s="48" t="str">
        <f>Sheet1!C42</f>
        <v>28.07.2022.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"/>
  <sheetViews>
    <sheetView workbookViewId="0">
      <selection activeCell="O1" sqref="A1:XFD1048576"/>
    </sheetView>
  </sheetViews>
  <sheetFormatPr defaultRowHeight="15"/>
  <cols>
    <col min="17" max="17" width="9.140625" style="20"/>
  </cols>
  <sheetData>
    <row r="1" spans="1:18" s="14" customFormat="1" ht="40.5" customHeight="1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>
      <c r="A2" s="14">
        <f>sve!A2</f>
        <v>0</v>
      </c>
      <c r="B2" s="14" t="str">
        <f>sve!B2</f>
        <v>Udruženje za sport i rekraciju Dobanovci</v>
      </c>
      <c r="C2" s="14" t="str">
        <f>sve!C2</f>
        <v>UZSR Dobanovci</v>
      </c>
      <c r="D2" s="14" t="str">
        <f>sve!D2</f>
        <v>Dobanovci</v>
      </c>
      <c r="E2" s="14" t="str">
        <f>sve!E2</f>
        <v>Maršala Tita 3</v>
      </c>
      <c r="F2" s="14" t="str">
        <f>sve!F2</f>
        <v>28726252</v>
      </c>
      <c r="G2" s="14" t="str">
        <f>sve!G2</f>
        <v>112072543</v>
      </c>
      <c r="H2" s="14" t="str">
        <f>sve!H2</f>
        <v>160600000076107898</v>
      </c>
      <c r="I2" s="14">
        <f>sve!I2</f>
        <v>0</v>
      </c>
      <c r="J2" s="14" t="str">
        <f>sve!J2</f>
        <v>0637518611 miroslav čolaković</v>
      </c>
      <c r="K2" s="14" t="str">
        <f>sve!K2</f>
        <v>stsbgd</v>
      </c>
      <c r="L2" s="14" t="str">
        <f>sve!L2</f>
        <v>mcolakovic9@gmail.com</v>
      </c>
      <c r="M2" s="14" t="str">
        <f>sve!M2</f>
        <v>fb stranica Miroslav Colakovic (stonoteniski klub Dobanovci )</v>
      </c>
      <c r="N2" s="14" t="str">
        <f>sve!N2</f>
        <v>16.07.2020.</v>
      </c>
      <c r="O2" s="14" t="str">
        <f>sve!O2</f>
        <v>Sportko udruženje</v>
      </c>
      <c r="P2" s="14" t="str">
        <f>sve!P2</f>
        <v>stonoteniski savez Srbije</v>
      </c>
      <c r="Q2" s="19">
        <f>sve!Q2</f>
        <v>44028</v>
      </c>
      <c r="R2" s="14" t="str">
        <f>sve!R2</f>
        <v>Miroslav Čolaković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"/>
  <sheetViews>
    <sheetView topLeftCell="H1" workbookViewId="0">
      <selection activeCell="L23" sqref="L23"/>
    </sheetView>
  </sheetViews>
  <sheetFormatPr defaultRowHeight="15"/>
  <cols>
    <col min="20" max="20" width="9.140625" style="20"/>
  </cols>
  <sheetData>
    <row r="1" spans="1:22" s="14" customFormat="1" ht="40.5" customHeight="1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>
      <c r="A2" s="14">
        <f>sve!S2</f>
        <v>0</v>
      </c>
      <c r="B2" s="14" t="str">
        <f>sve!T2</f>
        <v>40</v>
      </c>
      <c r="C2" s="14" t="str">
        <f>sve!U2</f>
        <v>30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1</v>
      </c>
      <c r="I2" s="14" t="str">
        <f>sve!AA2</f>
        <v>1</v>
      </c>
      <c r="J2" s="14" t="str">
        <f>sve!AB2</f>
        <v>40</v>
      </c>
      <c r="K2" s="14" t="str">
        <f>sve!AC2</f>
        <v>1</v>
      </c>
      <c r="L2" s="14" t="str">
        <f>sve!AD2</f>
        <v>0</v>
      </c>
      <c r="M2" s="14" t="str">
        <f>sve!AE2</f>
        <v>1</v>
      </c>
      <c r="N2" s="14" t="str">
        <f>sve!AF2</f>
        <v>16.7.2020.</v>
      </c>
      <c r="O2" s="14" t="str">
        <f>sve!AG2</f>
        <v>prudružen</v>
      </c>
      <c r="P2" s="14" t="str">
        <f>sve!AH2</f>
        <v>Miroslav Čolaković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28.07.2022.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C8" sqref="C8"/>
    </sheetView>
  </sheetViews>
  <sheetFormatPr defaultRowHeight="40.5" customHeight="1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>
      <c r="A2" s="32">
        <v>1</v>
      </c>
      <c r="B2" s="32">
        <f>Sheet1!C2</f>
        <v>0</v>
      </c>
      <c r="C2" s="33" t="str">
        <f>Sheet1!C4</f>
        <v>UZSR Dobanovci</v>
      </c>
      <c r="D2" s="33" t="str">
        <f>Sheet1!C5</f>
        <v>Dobanovci</v>
      </c>
      <c r="E2" s="33" t="str">
        <f>Sheet1!C34</f>
        <v>prudružen</v>
      </c>
      <c r="F2" s="33" t="str">
        <f>Sheet1!C12</f>
        <v>stsbgd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Admin</cp:lastModifiedBy>
  <cp:lastPrinted>2022-07-26T11:40:57Z</cp:lastPrinted>
  <dcterms:created xsi:type="dcterms:W3CDTF">2017-05-30T19:52:11Z</dcterms:created>
  <dcterms:modified xsi:type="dcterms:W3CDTF">2022-07-26T11:52:23Z</dcterms:modified>
</cp:coreProperties>
</file>